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Dissolved total nitrogen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7" i="1" l="1"/>
  <c r="I46" i="1"/>
  <c r="I45" i="1"/>
</calcChain>
</file>

<file path=xl/sharedStrings.xml><?xml version="1.0" encoding="utf-8"?>
<sst xmlns="http://schemas.openxmlformats.org/spreadsheetml/2006/main" count="63" uniqueCount="58">
  <si>
    <t>Date</t>
  </si>
  <si>
    <t>Site (1-9 in EC footprint)</t>
  </si>
  <si>
    <t>14-15/03/2012</t>
  </si>
  <si>
    <t>1a</t>
  </si>
  <si>
    <t>All values are mg/l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</si>
  <si>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</si>
  <si>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</si>
  <si>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</si>
  <si>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</si>
  <si>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</si>
  <si>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</si>
  <si>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</si>
  <si>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</si>
  <si>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</si>
  <si>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</si>
  <si>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</si>
  <si>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</si>
  <si>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</si>
  <si>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</si>
  <si>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</si>
  <si>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</si>
  <si>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</si>
  <si>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</si>
  <si>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</si>
  <si>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</si>
  <si>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8a</t>
  </si>
  <si>
    <t>8b</t>
  </si>
  <si>
    <t>8c</t>
  </si>
  <si>
    <t>9a</t>
  </si>
  <si>
    <t>9b</t>
  </si>
  <si>
    <t>9c</t>
  </si>
  <si>
    <t>10a - track mid</t>
  </si>
  <si>
    <t>10b</t>
  </si>
  <si>
    <t>10c</t>
  </si>
  <si>
    <t>11a - track edge</t>
  </si>
  <si>
    <t>11b</t>
  </si>
  <si>
    <t>11c</t>
  </si>
  <si>
    <t>12 - canal</t>
  </si>
  <si>
    <t>13a - manuka</t>
  </si>
  <si>
    <t>13b</t>
  </si>
  <si>
    <t>13c</t>
  </si>
  <si>
    <t>18a - spora</t>
  </si>
  <si>
    <t>18b</t>
  </si>
  <si>
    <t>18c</t>
  </si>
  <si>
    <t>Bulked footprint sites</t>
  </si>
  <si>
    <t>a (0-30 cm)</t>
  </si>
  <si>
    <t>b (30-60 cm)</t>
  </si>
  <si>
    <t>c (60-100 cm)</t>
  </si>
  <si>
    <t>Rainwater</t>
  </si>
  <si>
    <t>Blanks</t>
  </si>
  <si>
    <t>Water thru pump</t>
  </si>
  <si>
    <t>Autumn large scale sampling</t>
  </si>
  <si>
    <t>Spring large scale sampling</t>
  </si>
  <si>
    <t>Manuka sites</t>
  </si>
  <si>
    <t>Spora sites</t>
  </si>
  <si>
    <t>Emp sites</t>
  </si>
  <si>
    <t>Track_mid</t>
  </si>
  <si>
    <t>Track_edge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</si>
</sst>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/>
    <xf numFmtId="14" fontId="3" fillId="0" borderId="4" xfId="0" applyNumberFormat="1" applyFont="1" applyBorder="1"/>
    <xf numFmtId="2" fontId="0" fillId="0" borderId="0" xfId="0" applyNumberFormat="1" applyAlignment="1">
      <alignment horizontal="center"/>
    </xf>
    <xf numFmtId="0" fontId="0" fillId="0" borderId="5" xfId="0" applyBorder="1"/>
    <xf numFmtId="2" fontId="0" fillId="0" borderId="5" xfId="0" applyNumberFormat="1" applyBorder="1"/>
    <xf numFmtId="0" fontId="0" fillId="0" borderId="6" xfId="0" applyBorder="1"/>
    <xf numFmtId="2" fontId="0" fillId="0" borderId="5" xfId="0" applyNumberFormat="1" applyFill="1" applyBorder="1" applyAlignment="1">
      <alignment vertical="center" wrapText="1"/>
    </xf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0" fontId="0" fillId="0" borderId="9" xfId="0" applyBorder="1"/>
    <xf numFmtId="2" fontId="0" fillId="0" borderId="8" xfId="0" applyNumberFormat="1" applyFill="1" applyBorder="1" applyAlignment="1">
      <alignment vertical="center" wrapText="1"/>
    </xf>
    <xf numFmtId="0" fontId="0" fillId="0" borderId="10" xfId="0" applyBorder="1"/>
    <xf numFmtId="0" fontId="0" fillId="0" borderId="8" xfId="0" applyFill="1" applyBorder="1"/>
    <xf numFmtId="0" fontId="0" fillId="0" borderId="8" xfId="0" applyFill="1" applyBorder="1" applyAlignment="1">
      <alignment vertical="center" wrapText="1"/>
    </xf>
    <xf numFmtId="0" fontId="0" fillId="0" borderId="8" xfId="0" applyBorder="1" applyAlignment="1">
      <alignment horizontal="left"/>
    </xf>
    <xf numFmtId="0" fontId="1" fillId="0" borderId="8" xfId="0" applyFont="1" applyBorder="1"/>
    <xf numFmtId="2" fontId="0" fillId="0" borderId="8" xfId="0" applyNumberFormat="1" applyFill="1" applyBorder="1"/>
    <xf numFmtId="0" fontId="0" fillId="0" borderId="5" xfId="0" applyFill="1" applyBorder="1"/>
    <xf numFmtId="0" fontId="0" fillId="0" borderId="0" xfId="0" applyBorder="1"/>
    <xf numFmtId="2" fontId="0" fillId="0" borderId="0" xfId="0" applyNumberFormat="1"/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workbookViewId="0">
      <selection activeCell="I29" sqref="I29"/>
    </sheetView>
  </sheetViews>
  <sheetFormatPr defaultRowHeight="15" x14ac:dyDescent="0.25"/>
  <cols>
    <col min="1" max="1" width="19.85546875" customWidth="1"/>
    <col min="2" max="2" width="14.7109375" customWidth="1"/>
    <col min="3" max="3" width="13.5703125" customWidth="1"/>
    <col min="4" max="4" width="16.7109375" customWidth="1"/>
    <col min="5" max="5" width="14.28515625" customWidth="1"/>
    <col min="6" max="6" width="15.7109375" customWidth="1"/>
    <col min="7" max="7" width="13.7109375" customWidth="1"/>
    <col min="8" max="8" width="12.5703125" customWidth="1"/>
    <col min="9" max="9" width="12.85546875" customWidth="1"/>
    <col min="10" max="10" width="19.28515625" customWidth="1"/>
    <col min="11" max="11" width="14.85546875" customWidth="1"/>
    <col min="12" max="12" width="17.140625" customWidth="1"/>
    <col min="13" max="13" width="19.28515625" customWidth="1"/>
  </cols>
  <sheetData>
    <row r="1" spans="1:16" ht="18.75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6" ht="43.5" customHeight="1" x14ac:dyDescent="0.25">
      <c r="A2" s="4" t="s">
        <v>1</v>
      </c>
      <c r="B2" s="5">
        <v>40941</v>
      </c>
      <c r="C2" s="5" t="s">
        <v>2</v>
      </c>
      <c r="D2" s="5">
        <v>41011</v>
      </c>
      <c r="E2" s="5">
        <v>41037</v>
      </c>
      <c r="F2" s="6">
        <v>41073</v>
      </c>
      <c r="G2" s="5">
        <v>41094</v>
      </c>
      <c r="H2" s="5">
        <v>41136</v>
      </c>
      <c r="I2" s="5">
        <v>41164</v>
      </c>
      <c r="J2" s="5">
        <v>41184</v>
      </c>
      <c r="K2" s="5">
        <v>41222</v>
      </c>
      <c r="L2" s="5">
        <v>41254</v>
      </c>
      <c r="M2" s="5">
        <v>41285</v>
      </c>
      <c r="O2" s="7"/>
      <c r="P2" s="7"/>
    </row>
    <row r="3" spans="1:16" ht="15" customHeight="1" x14ac:dyDescent="0.25">
      <c r="A3" s="8" t="s">
        <v>3</v>
      </c>
      <c r="B3" s="8"/>
      <c r="C3" s="9"/>
      <c r="D3" s="8"/>
      <c r="E3" s="8"/>
      <c r="F3" s="8"/>
      <c r="G3" s="10"/>
      <c r="H3" s="8"/>
      <c r="I3" s="11">
        <v>0.80624815433275421</v>
      </c>
      <c r="J3" s="8"/>
      <c r="K3" s="8"/>
      <c r="L3" s="12"/>
      <c r="M3" s="8"/>
      <c r="N3" t="s">
        <v>4</v>
      </c>
      <c r="O3" s="7"/>
    </row>
    <row r="4" spans="1:16" x14ac:dyDescent="0.25">
      <c r="A4" s="13" t="s">
        <v>5</v>
      </c>
      <c r="B4" s="13"/>
      <c r="C4" s="14"/>
      <c r="D4" s="13"/>
      <c r="E4" s="13"/>
      <c r="F4" s="13"/>
      <c r="G4" s="15"/>
      <c r="H4" s="13"/>
      <c r="I4" s="16">
        <v>0.44499622228882607</v>
      </c>
      <c r="J4" s="13"/>
      <c r="K4" s="13"/>
      <c r="L4" s="17"/>
      <c r="M4" s="13"/>
      <c r="O4" s="7"/>
    </row>
    <row r="5" spans="1:16" x14ac:dyDescent="0.25">
      <c r="A5" s="13" t="s">
        <v>6</v>
      </c>
      <c r="B5" s="13"/>
      <c r="C5" s="14"/>
      <c r="D5" s="13"/>
      <c r="E5" s="13"/>
      <c r="F5" s="13"/>
      <c r="G5" s="15"/>
      <c r="H5" s="13"/>
      <c r="I5" s="16">
        <v>0.7330765807312748</v>
      </c>
      <c r="J5" s="13"/>
      <c r="K5" s="13"/>
      <c r="L5" s="17"/>
      <c r="M5" s="13"/>
      <c r="O5" s="7"/>
    </row>
    <row r="6" spans="1:16" x14ac:dyDescent="0.25">
      <c r="A6" s="13" t="s">
        <v>7</v>
      </c>
      <c r="B6" s="13"/>
      <c r="C6" s="14"/>
      <c r="D6" s="13"/>
      <c r="E6" s="13"/>
      <c r="F6" s="13"/>
      <c r="G6" s="15"/>
      <c r="H6" s="13"/>
      <c r="I6" s="16">
        <v>0.44321665612112199</v>
      </c>
      <c r="J6" s="13"/>
      <c r="K6" s="13"/>
      <c r="L6" s="17"/>
      <c r="M6" s="13"/>
    </row>
    <row r="7" spans="1:16" x14ac:dyDescent="0.25">
      <c r="A7" s="13" t="s">
        <v>8</v>
      </c>
      <c r="B7" s="13"/>
      <c r="C7" s="14"/>
      <c r="D7" s="13"/>
      <c r="E7" s="13"/>
      <c r="F7" s="13"/>
      <c r="G7" s="15"/>
      <c r="H7" s="13"/>
      <c r="I7" s="16">
        <v>0.39098115508086695</v>
      </c>
      <c r="J7" s="13"/>
      <c r="K7" s="18"/>
      <c r="L7" s="17"/>
      <c r="M7" s="13"/>
    </row>
    <row r="8" spans="1:16" x14ac:dyDescent="0.25">
      <c r="A8" s="13" t="s">
        <v>9</v>
      </c>
      <c r="B8" s="13"/>
      <c r="C8" s="14"/>
      <c r="D8" s="13"/>
      <c r="E8" s="13"/>
      <c r="F8" s="13"/>
      <c r="G8" s="15"/>
      <c r="H8" s="13"/>
      <c r="I8" s="16">
        <v>1.7502556661183655</v>
      </c>
      <c r="J8" s="13"/>
      <c r="K8" s="18"/>
      <c r="L8" s="17"/>
      <c r="M8" s="13"/>
    </row>
    <row r="9" spans="1:16" x14ac:dyDescent="0.25">
      <c r="A9" s="13" t="s">
        <v>10</v>
      </c>
      <c r="B9" s="13"/>
      <c r="C9" s="14"/>
      <c r="D9" s="13"/>
      <c r="E9" s="13"/>
      <c r="F9" s="13"/>
      <c r="G9" s="15"/>
      <c r="H9" s="13"/>
      <c r="I9" s="16">
        <v>0.36931231997999964</v>
      </c>
      <c r="J9" s="13"/>
      <c r="K9" s="18"/>
      <c r="L9" s="17"/>
      <c r="M9" s="13"/>
    </row>
    <row r="10" spans="1:16" x14ac:dyDescent="0.25">
      <c r="A10" s="13" t="s">
        <v>11</v>
      </c>
      <c r="B10" s="13"/>
      <c r="C10" s="14"/>
      <c r="D10" s="13"/>
      <c r="E10" s="13"/>
      <c r="F10" s="13"/>
      <c r="G10" s="15"/>
      <c r="H10" s="13"/>
      <c r="I10" s="16">
        <v>0.45148640478280566</v>
      </c>
      <c r="J10" s="13"/>
      <c r="K10" s="18"/>
      <c r="L10" s="17"/>
      <c r="M10" s="13"/>
    </row>
    <row r="11" spans="1:16" x14ac:dyDescent="0.25">
      <c r="A11" s="13" t="s">
        <v>12</v>
      </c>
      <c r="B11" s="13"/>
      <c r="C11" s="14"/>
      <c r="D11" s="13"/>
      <c r="E11" s="14"/>
      <c r="F11" s="14"/>
      <c r="G11" s="14"/>
      <c r="H11" s="14"/>
      <c r="I11" s="16">
        <v>0.52298309257938724</v>
      </c>
      <c r="J11" s="13"/>
      <c r="K11" s="18"/>
      <c r="L11" s="14"/>
      <c r="M11" s="13"/>
    </row>
    <row r="12" spans="1:16" ht="18.75" customHeight="1" x14ac:dyDescent="0.25">
      <c r="A12" s="13" t="s">
        <v>13</v>
      </c>
      <c r="B12" s="13"/>
      <c r="C12" s="14"/>
      <c r="D12" s="13"/>
      <c r="E12" s="14">
        <v>1.233882410951171</v>
      </c>
      <c r="F12" s="14">
        <v>7.1056514893930237E-2</v>
      </c>
      <c r="G12" s="14">
        <v>-2.7522887167843978E-2</v>
      </c>
      <c r="H12" s="14">
        <v>0.57292277778694356</v>
      </c>
      <c r="I12" s="16">
        <v>0.36742807344948941</v>
      </c>
      <c r="J12" s="14">
        <v>0.35507579063836697</v>
      </c>
      <c r="K12" s="19"/>
      <c r="L12" s="14">
        <v>0.33413971807714249</v>
      </c>
      <c r="M12" s="14">
        <v>0.3815088205248397</v>
      </c>
    </row>
    <row r="13" spans="1:16" x14ac:dyDescent="0.25">
      <c r="A13" s="13" t="s">
        <v>14</v>
      </c>
      <c r="B13" s="13"/>
      <c r="C13" s="14"/>
      <c r="D13" s="13"/>
      <c r="E13" s="14">
        <v>0.50065963269062119</v>
      </c>
      <c r="F13" s="14">
        <v>4.6878351426022244E-2</v>
      </c>
      <c r="G13" s="14">
        <v>-4.8295077753062127E-3</v>
      </c>
      <c r="H13" s="14">
        <v>0.69846443092938948</v>
      </c>
      <c r="I13" s="16">
        <v>0.45368469240173426</v>
      </c>
      <c r="J13" s="14">
        <v>0.40950957929755061</v>
      </c>
      <c r="K13" s="19"/>
      <c r="L13" s="14">
        <v>0.35172601902857109</v>
      </c>
      <c r="M13" s="14">
        <v>0.2960859259981285</v>
      </c>
    </row>
    <row r="14" spans="1:16" x14ac:dyDescent="0.25">
      <c r="A14" s="13" t="s">
        <v>15</v>
      </c>
      <c r="B14" s="13"/>
      <c r="C14" s="14"/>
      <c r="D14" s="13"/>
      <c r="E14" s="14">
        <v>0.53742891655619462</v>
      </c>
      <c r="F14" s="14">
        <v>0.14050241545026471</v>
      </c>
      <c r="G14" s="14">
        <v>5.4239087322669769E-3</v>
      </c>
      <c r="H14" s="14">
        <v>0.62224993296690623</v>
      </c>
      <c r="I14" s="16">
        <v>0.88371162280928472</v>
      </c>
      <c r="J14" s="14">
        <v>0.7212476997341829</v>
      </c>
      <c r="K14" s="19"/>
      <c r="L14" s="14">
        <v>0.73747315596913188</v>
      </c>
      <c r="M14" s="14">
        <v>0.40773207048735166</v>
      </c>
    </row>
    <row r="15" spans="1:16" x14ac:dyDescent="0.25">
      <c r="A15" s="13" t="s">
        <v>16</v>
      </c>
      <c r="B15" s="13"/>
      <c r="C15" s="14"/>
      <c r="D15" s="13"/>
      <c r="E15" s="14"/>
      <c r="F15" s="14"/>
      <c r="G15" s="14"/>
      <c r="H15" s="14"/>
      <c r="I15" s="16">
        <v>0.42740992133739752</v>
      </c>
      <c r="J15" s="13"/>
      <c r="K15" s="18"/>
      <c r="L15" s="14"/>
      <c r="M15" s="13"/>
    </row>
    <row r="16" spans="1:16" x14ac:dyDescent="0.25">
      <c r="A16" s="13" t="s">
        <v>17</v>
      </c>
      <c r="B16" s="13"/>
      <c r="C16" s="14"/>
      <c r="D16" s="13"/>
      <c r="E16" s="14"/>
      <c r="F16" s="14"/>
      <c r="G16" s="14"/>
      <c r="H16" s="14"/>
      <c r="I16" s="16">
        <v>0.39747133757484648</v>
      </c>
      <c r="J16" s="13"/>
      <c r="K16" s="18"/>
      <c r="L16" s="14"/>
      <c r="M16" s="13"/>
    </row>
    <row r="17" spans="1:15" x14ac:dyDescent="0.25">
      <c r="A17" s="13" t="s">
        <v>18</v>
      </c>
      <c r="B17" s="13"/>
      <c r="C17" s="14"/>
      <c r="D17" s="13"/>
      <c r="E17" s="14"/>
      <c r="F17" s="14"/>
      <c r="G17" s="14"/>
      <c r="H17" s="14"/>
      <c r="I17" s="16">
        <v>0.39914622337974448</v>
      </c>
      <c r="J17" s="13"/>
      <c r="K17" s="18"/>
      <c r="L17" s="17"/>
      <c r="M17" s="13"/>
    </row>
    <row r="18" spans="1:15" x14ac:dyDescent="0.25">
      <c r="A18" s="13" t="s">
        <v>19</v>
      </c>
      <c r="B18" s="13"/>
      <c r="C18" s="14"/>
      <c r="D18" s="13"/>
      <c r="E18" s="13"/>
      <c r="F18" s="13"/>
      <c r="G18" s="15"/>
      <c r="H18" s="13"/>
      <c r="I18" s="16">
        <v>0.4020772735383159</v>
      </c>
      <c r="J18" s="13"/>
      <c r="K18" s="18"/>
      <c r="L18" s="17"/>
      <c r="M18" s="13"/>
    </row>
    <row r="19" spans="1:15" x14ac:dyDescent="0.25">
      <c r="A19" s="13" t="s">
        <v>20</v>
      </c>
      <c r="B19" s="13"/>
      <c r="C19" s="14"/>
      <c r="D19" s="13"/>
      <c r="E19" s="13"/>
      <c r="F19" s="13"/>
      <c r="G19" s="15"/>
      <c r="H19" s="13"/>
      <c r="I19" s="16">
        <v>0.45033492079193832</v>
      </c>
      <c r="J19" s="13"/>
      <c r="K19" s="18"/>
      <c r="L19" s="17"/>
      <c r="M19" s="13"/>
    </row>
    <row r="20" spans="1:15" x14ac:dyDescent="0.25">
      <c r="A20" s="13" t="s">
        <v>21</v>
      </c>
      <c r="B20" s="13"/>
      <c r="C20" s="14"/>
      <c r="D20" s="13"/>
      <c r="E20" s="13"/>
      <c r="F20" s="13"/>
      <c r="G20" s="15"/>
      <c r="H20" s="13"/>
      <c r="I20" s="16">
        <v>0.47577224895382603</v>
      </c>
      <c r="J20" s="13"/>
      <c r="K20" s="18"/>
      <c r="L20" s="17"/>
      <c r="M20" s="13"/>
    </row>
    <row r="21" spans="1:15" x14ac:dyDescent="0.25">
      <c r="A21" s="13" t="s">
        <v>22</v>
      </c>
      <c r="B21" s="13"/>
      <c r="C21" s="14"/>
      <c r="D21" s="13"/>
      <c r="E21" s="13"/>
      <c r="F21" s="13"/>
      <c r="G21" s="15"/>
      <c r="H21" s="13"/>
      <c r="I21" s="16">
        <v>0.39925090374255062</v>
      </c>
      <c r="J21" s="13"/>
      <c r="K21" s="18"/>
      <c r="L21" s="17"/>
      <c r="M21" s="13"/>
    </row>
    <row r="22" spans="1:15" x14ac:dyDescent="0.25">
      <c r="A22" s="13" t="s">
        <v>23</v>
      </c>
      <c r="B22" s="13"/>
      <c r="C22" s="14"/>
      <c r="D22" s="13"/>
      <c r="E22" s="14"/>
      <c r="F22" s="14"/>
      <c r="G22" s="14"/>
      <c r="H22" s="14"/>
      <c r="I22" s="14">
        <v>0.39956494483096894</v>
      </c>
      <c r="J22" s="13"/>
      <c r="K22" s="18"/>
      <c r="L22" s="17"/>
      <c r="M22" s="13"/>
    </row>
    <row r="23" spans="1:15" x14ac:dyDescent="0.25">
      <c r="A23" s="13" t="s">
        <v>24</v>
      </c>
      <c r="B23" s="13"/>
      <c r="C23" s="14"/>
      <c r="D23" s="13"/>
      <c r="E23" s="14"/>
      <c r="F23" s="14"/>
      <c r="G23" s="14"/>
      <c r="H23" s="14"/>
      <c r="I23" s="14">
        <v>0.62996642336724429</v>
      </c>
      <c r="J23" s="13"/>
      <c r="K23" s="18"/>
      <c r="L23" s="17"/>
      <c r="M23" s="13"/>
    </row>
    <row r="24" spans="1:15" x14ac:dyDescent="0.25">
      <c r="A24" s="13" t="s">
        <v>25</v>
      </c>
      <c r="B24" s="13"/>
      <c r="C24" s="14"/>
      <c r="D24" s="13"/>
      <c r="E24" s="14"/>
      <c r="F24" s="14"/>
      <c r="G24" s="14"/>
      <c r="H24" s="14"/>
      <c r="I24" s="14">
        <v>0.44196049176744856</v>
      </c>
      <c r="J24" s="13"/>
      <c r="K24" s="18"/>
      <c r="L24" s="17"/>
      <c r="M24" s="13"/>
      <c r="O24" s="7"/>
    </row>
    <row r="25" spans="1:15" x14ac:dyDescent="0.25">
      <c r="A25" s="13" t="s">
        <v>26</v>
      </c>
      <c r="B25" s="13"/>
      <c r="C25" s="14"/>
      <c r="D25" s="13"/>
      <c r="E25" s="14"/>
      <c r="F25" s="14"/>
      <c r="G25" s="14"/>
      <c r="H25" s="14"/>
      <c r="I25" s="14">
        <v>0.77693765274703996</v>
      </c>
      <c r="J25" s="13"/>
      <c r="K25" s="18"/>
      <c r="L25" s="17"/>
      <c r="M25" s="13"/>
      <c r="O25" s="7"/>
    </row>
    <row r="26" spans="1:15" x14ac:dyDescent="0.25">
      <c r="A26" s="13" t="s">
        <v>27</v>
      </c>
      <c r="B26" s="13"/>
      <c r="C26" s="14"/>
      <c r="D26" s="13"/>
      <c r="E26" s="14"/>
      <c r="F26" s="14"/>
      <c r="G26" s="14"/>
      <c r="H26" s="14"/>
      <c r="I26" s="14">
        <v>0.52392521584464224</v>
      </c>
      <c r="J26" s="13"/>
      <c r="K26" s="18"/>
      <c r="L26" s="17"/>
      <c r="M26" s="13"/>
      <c r="O26" s="7"/>
    </row>
    <row r="27" spans="1:15" x14ac:dyDescent="0.25">
      <c r="A27" s="13" t="s">
        <v>28</v>
      </c>
      <c r="B27" s="13"/>
      <c r="C27" s="13"/>
      <c r="D27" s="13"/>
      <c r="E27" s="14"/>
      <c r="F27" s="14"/>
      <c r="G27" s="14"/>
      <c r="H27" s="14"/>
      <c r="I27" s="14">
        <v>0.44939279752668321</v>
      </c>
      <c r="J27" s="13"/>
      <c r="K27" s="18"/>
      <c r="L27" s="17"/>
      <c r="M27" s="13"/>
      <c r="O27" s="7"/>
    </row>
    <row r="28" spans="1:15" x14ac:dyDescent="0.25">
      <c r="A28" s="13" t="s">
        <v>29</v>
      </c>
      <c r="B28" s="13"/>
      <c r="C28" s="13"/>
      <c r="D28" s="13"/>
      <c r="E28" s="14"/>
      <c r="F28" s="14"/>
      <c r="G28" s="14"/>
      <c r="H28" s="14"/>
      <c r="I28" s="14">
        <v>0.54015067207959133</v>
      </c>
      <c r="J28" s="13"/>
      <c r="K28" s="18"/>
      <c r="L28" s="17"/>
      <c r="M28" s="13"/>
    </row>
    <row r="29" spans="1:15" x14ac:dyDescent="0.25">
      <c r="A29" s="13" t="s">
        <v>30</v>
      </c>
      <c r="B29" s="13"/>
      <c r="C29" s="13"/>
      <c r="D29" s="13"/>
      <c r="E29" s="14"/>
      <c r="F29" s="14"/>
      <c r="G29" s="14"/>
      <c r="H29" s="14"/>
      <c r="I29" s="14">
        <v>0.66021904821821364</v>
      </c>
      <c r="J29" s="13"/>
      <c r="K29" s="18"/>
      <c r="L29" s="17"/>
      <c r="M29" s="14"/>
    </row>
    <row r="30" spans="1:15" x14ac:dyDescent="0.25">
      <c r="A30" s="13" t="s">
        <v>31</v>
      </c>
      <c r="B30" s="13"/>
      <c r="C30" s="13"/>
      <c r="D30" s="13"/>
      <c r="E30" s="14">
        <v>0.56132380130917214</v>
      </c>
      <c r="F30" s="14"/>
      <c r="G30" s="14">
        <v>0.9622926921082664</v>
      </c>
      <c r="H30" s="14"/>
      <c r="I30" s="14">
        <v>0.76207304122857067</v>
      </c>
      <c r="J30" s="13"/>
      <c r="K30" s="19"/>
      <c r="L30" s="17"/>
      <c r="M30" s="14">
        <v>0.87054173621369169</v>
      </c>
    </row>
    <row r="31" spans="1:15" x14ac:dyDescent="0.25">
      <c r="A31" s="13" t="s">
        <v>32</v>
      </c>
      <c r="B31" s="13"/>
      <c r="C31" s="13"/>
      <c r="D31" s="13"/>
      <c r="E31" s="14">
        <v>1.1391268334824669</v>
      </c>
      <c r="F31" s="14"/>
      <c r="G31" s="14">
        <v>1.1389146907480363</v>
      </c>
      <c r="H31" s="14"/>
      <c r="I31" s="14">
        <v>0.93552840239831536</v>
      </c>
      <c r="J31" s="13"/>
      <c r="K31" s="19"/>
      <c r="L31" s="17"/>
      <c r="M31" s="14">
        <v>1.2795893543580257</v>
      </c>
    </row>
    <row r="32" spans="1:15" x14ac:dyDescent="0.25">
      <c r="A32" s="13" t="s">
        <v>33</v>
      </c>
      <c r="B32" s="13"/>
      <c r="C32" s="13"/>
      <c r="D32" s="13"/>
      <c r="E32" s="14">
        <v>1.4687114507649164</v>
      </c>
      <c r="F32" s="14"/>
      <c r="G32" s="14">
        <v>1.01621335034685</v>
      </c>
      <c r="H32" s="14"/>
      <c r="I32" s="14">
        <v>1.2771004262346926</v>
      </c>
      <c r="J32" s="13"/>
      <c r="K32" s="19"/>
      <c r="L32" s="17"/>
      <c r="M32" s="14">
        <v>1.3979886434864242</v>
      </c>
    </row>
    <row r="33" spans="1:13" x14ac:dyDescent="0.25">
      <c r="A33" s="13" t="s">
        <v>34</v>
      </c>
      <c r="B33" s="13"/>
      <c r="C33" s="13"/>
      <c r="D33" s="13"/>
      <c r="E33" s="14">
        <v>0.59253134475810409</v>
      </c>
      <c r="F33" s="14"/>
      <c r="G33" s="14">
        <v>-2.6907257605277471E-2</v>
      </c>
      <c r="H33" s="14"/>
      <c r="I33" s="14">
        <v>0.36020512841586699</v>
      </c>
      <c r="J33" s="13"/>
      <c r="K33" s="19"/>
      <c r="L33" s="17"/>
      <c r="M33" s="14">
        <v>0.32809758565136216</v>
      </c>
    </row>
    <row r="34" spans="1:13" x14ac:dyDescent="0.25">
      <c r="A34" s="13" t="s">
        <v>35</v>
      </c>
      <c r="B34" s="13"/>
      <c r="C34" s="13"/>
      <c r="D34" s="13"/>
      <c r="E34" s="14">
        <v>0.75052597066787841</v>
      </c>
      <c r="F34" s="14"/>
      <c r="G34" s="14">
        <v>0.32617752513221959</v>
      </c>
      <c r="H34" s="14"/>
      <c r="I34" s="14">
        <v>0.88685203369346843</v>
      </c>
      <c r="J34" s="13"/>
      <c r="K34" s="19"/>
      <c r="L34" s="17"/>
      <c r="M34" s="14">
        <v>1.0822572058106947</v>
      </c>
    </row>
    <row r="35" spans="1:13" x14ac:dyDescent="0.25">
      <c r="A35" s="13" t="s">
        <v>36</v>
      </c>
      <c r="B35" s="13"/>
      <c r="C35" s="13"/>
      <c r="D35" s="13"/>
      <c r="E35" s="14">
        <v>1.658222605702325</v>
      </c>
      <c r="F35" s="14"/>
      <c r="G35" s="14">
        <v>1.1283003879451656</v>
      </c>
      <c r="H35" s="14"/>
      <c r="I35" s="14">
        <v>1.4885547591030597</v>
      </c>
      <c r="J35" s="13"/>
      <c r="K35" s="19"/>
      <c r="L35" s="17"/>
      <c r="M35" s="14">
        <v>1.8891264354264476</v>
      </c>
    </row>
    <row r="36" spans="1:13" x14ac:dyDescent="0.25">
      <c r="A36" s="20" t="s">
        <v>37</v>
      </c>
      <c r="B36" s="13"/>
      <c r="C36" s="13"/>
      <c r="D36" s="13"/>
      <c r="E36" s="14">
        <v>0.59129540244329493</v>
      </c>
      <c r="F36" s="14"/>
      <c r="G36" s="14">
        <v>0.15825925479080358</v>
      </c>
      <c r="H36" s="14">
        <v>0.60749221850732715</v>
      </c>
      <c r="I36" s="14">
        <v>0.86570660040663172</v>
      </c>
      <c r="J36" s="14">
        <v>0.44039028632535671</v>
      </c>
      <c r="K36" s="19"/>
      <c r="L36" s="14">
        <v>0.50811848106091784</v>
      </c>
      <c r="M36" s="14">
        <v>0.56936902594189875</v>
      </c>
    </row>
    <row r="37" spans="1:13" x14ac:dyDescent="0.25">
      <c r="A37" s="13" t="s">
        <v>38</v>
      </c>
      <c r="B37" s="13"/>
      <c r="C37" s="13"/>
      <c r="D37" s="13"/>
      <c r="E37" s="14">
        <v>0.61477830642466946</v>
      </c>
      <c r="F37" s="14"/>
      <c r="G37" s="14">
        <v>0.06</v>
      </c>
      <c r="H37" s="14"/>
      <c r="I37" s="14">
        <v>0.72522555352081552</v>
      </c>
      <c r="J37" s="13"/>
      <c r="K37" s="19"/>
      <c r="L37" s="17"/>
      <c r="M37" s="14">
        <v>0.43781426024367809</v>
      </c>
    </row>
    <row r="38" spans="1:13" x14ac:dyDescent="0.25">
      <c r="A38" s="13" t="s">
        <v>39</v>
      </c>
      <c r="B38" s="13"/>
      <c r="C38" s="13"/>
      <c r="D38" s="13"/>
      <c r="E38" s="14">
        <v>0.79883071613833745</v>
      </c>
      <c r="F38" s="14"/>
      <c r="G38" s="14">
        <v>0.22502321942086087</v>
      </c>
      <c r="H38" s="14"/>
      <c r="I38" s="14">
        <v>0.90810214734311134</v>
      </c>
      <c r="J38" s="13"/>
      <c r="K38" s="19"/>
      <c r="L38" s="17"/>
      <c r="M38" s="14">
        <v>0.78845156241800207</v>
      </c>
    </row>
    <row r="39" spans="1:13" x14ac:dyDescent="0.25">
      <c r="A39" s="13" t="s">
        <v>40</v>
      </c>
      <c r="B39" s="13"/>
      <c r="C39" s="13"/>
      <c r="D39" s="13"/>
      <c r="E39" s="14">
        <v>1.2822901516145309</v>
      </c>
      <c r="F39" s="14"/>
      <c r="G39" s="14">
        <v>0.7579673631530035</v>
      </c>
      <c r="H39" s="14"/>
      <c r="I39" s="14">
        <v>1.1137990602571417</v>
      </c>
      <c r="J39" s="13"/>
      <c r="K39" s="19"/>
      <c r="L39" s="17"/>
      <c r="M39" s="14">
        <v>1.3523829913777077</v>
      </c>
    </row>
    <row r="40" spans="1:13" x14ac:dyDescent="0.25">
      <c r="A40" s="13" t="s">
        <v>41</v>
      </c>
      <c r="B40" s="13"/>
      <c r="C40" s="13"/>
      <c r="D40" s="13"/>
      <c r="E40" s="14">
        <v>0.66009619130100627</v>
      </c>
      <c r="F40" s="14"/>
      <c r="G40" s="14">
        <v>0.10363805256723047</v>
      </c>
      <c r="H40" s="14"/>
      <c r="I40" s="14">
        <v>0.32911506066244867</v>
      </c>
      <c r="J40" s="13"/>
      <c r="K40" s="19"/>
      <c r="L40" s="17"/>
      <c r="M40" s="14">
        <v>0.40624111647610517</v>
      </c>
    </row>
    <row r="41" spans="1:13" x14ac:dyDescent="0.25">
      <c r="A41" s="13" t="s">
        <v>42</v>
      </c>
      <c r="B41" s="13"/>
      <c r="C41" s="13"/>
      <c r="D41" s="13"/>
      <c r="E41" s="14">
        <v>0.54154872427222522</v>
      </c>
      <c r="F41" s="14"/>
      <c r="G41" s="14">
        <v>5.4536287801150156E-2</v>
      </c>
      <c r="H41" s="14"/>
      <c r="I41" s="14">
        <v>0.44583366519127504</v>
      </c>
      <c r="J41" s="13"/>
      <c r="K41" s="19"/>
      <c r="L41" s="17"/>
      <c r="M41" s="14">
        <v>0.35546097691659201</v>
      </c>
    </row>
    <row r="42" spans="1:13" x14ac:dyDescent="0.25">
      <c r="A42" s="13" t="s">
        <v>43</v>
      </c>
      <c r="B42" s="13"/>
      <c r="C42" s="13"/>
      <c r="D42" s="13"/>
      <c r="E42" s="14">
        <v>0.64166005177176921</v>
      </c>
      <c r="F42" s="14"/>
      <c r="G42" s="14">
        <v>5.0046437715535803E-2</v>
      </c>
      <c r="H42" s="14"/>
      <c r="I42" s="14">
        <v>0.47734245439591788</v>
      </c>
      <c r="J42" s="13"/>
      <c r="K42" s="19"/>
      <c r="L42" s="17"/>
      <c r="M42" s="14">
        <v>0.37458026953140006</v>
      </c>
    </row>
    <row r="43" spans="1:13" x14ac:dyDescent="0.25">
      <c r="A43" s="13"/>
      <c r="B43" s="13"/>
      <c r="C43" s="13"/>
      <c r="D43" s="13"/>
      <c r="E43" s="14"/>
      <c r="F43" s="14"/>
      <c r="G43" s="14"/>
      <c r="H43" s="14"/>
      <c r="I43" s="14"/>
      <c r="J43" s="13"/>
      <c r="K43" s="18"/>
      <c r="L43" s="17"/>
      <c r="M43" s="13"/>
    </row>
    <row r="44" spans="1:13" x14ac:dyDescent="0.25">
      <c r="A44" s="21" t="s">
        <v>44</v>
      </c>
      <c r="B44" s="13"/>
      <c r="C44" s="13"/>
      <c r="D44" s="13"/>
      <c r="E44" s="14"/>
      <c r="F44" s="14">
        <v>-0.4018956482400694</v>
      </c>
      <c r="G44" s="14"/>
      <c r="H44" s="14"/>
      <c r="I44" s="14"/>
      <c r="J44" s="14"/>
      <c r="K44" s="22"/>
      <c r="L44" s="14"/>
      <c r="M44" s="14"/>
    </row>
    <row r="45" spans="1:13" x14ac:dyDescent="0.25">
      <c r="A45" s="13" t="s">
        <v>45</v>
      </c>
      <c r="B45" s="14"/>
      <c r="C45" s="14"/>
      <c r="D45" s="13"/>
      <c r="E45" s="14"/>
      <c r="F45" s="14">
        <v>0.8685948380634031</v>
      </c>
      <c r="G45" s="14"/>
      <c r="H45" s="14">
        <v>1.7901309799941372</v>
      </c>
      <c r="I45" s="14">
        <f>AVERAGE(I3,I6,I9,I12,I15,I18,I21,I24,I27)</f>
        <v>0.4562551768661956</v>
      </c>
      <c r="J45" s="14">
        <v>0.95070705500520314</v>
      </c>
      <c r="K45" s="14"/>
      <c r="L45" s="14">
        <v>0.48854325321617298</v>
      </c>
      <c r="M45" s="14"/>
    </row>
    <row r="46" spans="1:13" x14ac:dyDescent="0.25">
      <c r="A46" s="13" t="s">
        <v>46</v>
      </c>
      <c r="B46" s="14"/>
      <c r="C46" s="14"/>
      <c r="D46" s="13"/>
      <c r="E46" s="14"/>
      <c r="F46" s="14">
        <v>0.22217003656835518</v>
      </c>
      <c r="G46" s="14"/>
      <c r="H46" s="14">
        <v>0.53400688691750575</v>
      </c>
      <c r="I46" s="14">
        <f>AVERAGE(I4,I7,I10,I13,I16,I19,I22,I25,I28)</f>
        <v>0.47840088917540208</v>
      </c>
      <c r="J46" s="14">
        <v>0.4277239624258159</v>
      </c>
      <c r="K46" s="14"/>
      <c r="L46" s="14">
        <v>0.48309987435025464</v>
      </c>
      <c r="M46" s="14"/>
    </row>
    <row r="47" spans="1:13" x14ac:dyDescent="0.25">
      <c r="A47" s="13" t="s">
        <v>47</v>
      </c>
      <c r="B47" s="13"/>
      <c r="C47" s="13"/>
      <c r="D47" s="13"/>
      <c r="E47" s="14"/>
      <c r="F47" s="14">
        <v>0.21847509779387084</v>
      </c>
      <c r="G47" s="14"/>
      <c r="H47" s="14">
        <v>0.54714731760069257</v>
      </c>
      <c r="I47" s="14">
        <f t="shared" ref="I47" si="0">AVERAGE(I5,I8,I11,I14,I17,I20,I23,I26,I29)</f>
        <v>0.73100623577799795</v>
      </c>
      <c r="J47" s="14">
        <v>0.46572293412443833</v>
      </c>
      <c r="K47" s="14"/>
      <c r="L47" s="14">
        <v>0.88863159986117257</v>
      </c>
      <c r="M47" s="14"/>
    </row>
    <row r="48" spans="1:13" s="24" customFormat="1" x14ac:dyDescent="0.25">
      <c r="A48" s="23" t="s">
        <v>48</v>
      </c>
      <c r="B48" s="8"/>
      <c r="C48" s="8"/>
      <c r="D48" s="8"/>
      <c r="E48" s="9"/>
      <c r="F48" s="9"/>
      <c r="G48" s="9"/>
      <c r="H48" s="9">
        <v>0.57292277778694356</v>
      </c>
      <c r="I48" s="9"/>
      <c r="J48" s="9"/>
      <c r="K48" s="9"/>
      <c r="L48" s="9">
        <v>0.36030980877867308</v>
      </c>
      <c r="M48" s="9">
        <v>0.79818661507967037</v>
      </c>
    </row>
    <row r="49" spans="1:14" x14ac:dyDescent="0.25">
      <c r="A49" s="18" t="s">
        <v>49</v>
      </c>
      <c r="B49" s="13"/>
      <c r="C49" s="13"/>
      <c r="D49" s="13"/>
      <c r="E49" s="14">
        <v>0.19878072229847749</v>
      </c>
      <c r="F49" s="14">
        <v>-0.4018956482400694</v>
      </c>
      <c r="G49" s="14">
        <v>-0.45025872489777918</v>
      </c>
      <c r="H49" s="14">
        <v>8.3158710177367395E-2</v>
      </c>
      <c r="I49" s="14">
        <v>0.15147248498045901</v>
      </c>
      <c r="J49" s="14">
        <v>0.23898526828637731</v>
      </c>
      <c r="K49" s="14"/>
      <c r="L49" s="14">
        <v>5.9018788550091773E-2</v>
      </c>
      <c r="M49" s="14">
        <v>-8.5992965178070188E-2</v>
      </c>
      <c r="N49" s="24"/>
    </row>
    <row r="50" spans="1:14" x14ac:dyDescent="0.25">
      <c r="A50" s="18" t="s">
        <v>50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4">
        <v>4.6175722760075429E-2</v>
      </c>
      <c r="N50" s="24"/>
    </row>
    <row r="52" spans="1:14" x14ac:dyDescent="0.25">
      <c r="C52" t="s">
        <v>51</v>
      </c>
      <c r="I52" t="s">
        <v>52</v>
      </c>
    </row>
    <row r="53" spans="1:14" x14ac:dyDescent="0.25">
      <c r="C53" t="s">
        <v>53</v>
      </c>
      <c r="I53" t="s">
        <v>53</v>
      </c>
    </row>
    <row r="54" spans="1:14" x14ac:dyDescent="0.25">
      <c r="C54" s="24"/>
      <c r="I54" s="25">
        <v>0.56726288604637698</v>
      </c>
    </row>
    <row r="55" spans="1:14" x14ac:dyDescent="0.25">
      <c r="C55" s="24"/>
      <c r="I55" s="25">
        <v>0.39768069830045877</v>
      </c>
    </row>
    <row r="56" spans="1:14" x14ac:dyDescent="0.25">
      <c r="C56" s="24"/>
      <c r="I56" s="25">
        <v>0.39286540161137717</v>
      </c>
    </row>
    <row r="57" spans="1:14" x14ac:dyDescent="0.25">
      <c r="C57" s="24"/>
      <c r="I57" s="25">
        <v>0.6925652803253054</v>
      </c>
    </row>
    <row r="58" spans="1:14" x14ac:dyDescent="0.25">
      <c r="C58" s="24"/>
      <c r="I58" s="25">
        <v>0.493672590993673</v>
      </c>
    </row>
    <row r="59" spans="1:14" x14ac:dyDescent="0.25">
      <c r="C59" s="24"/>
      <c r="I59" s="25">
        <v>0.45253320841086692</v>
      </c>
    </row>
    <row r="60" spans="1:14" x14ac:dyDescent="0.25">
      <c r="C60" s="24"/>
      <c r="I60" s="25">
        <v>0.52109884604887702</v>
      </c>
    </row>
    <row r="61" spans="1:14" x14ac:dyDescent="0.25">
      <c r="C61" s="24"/>
      <c r="I61" s="25">
        <v>0.41107978473964241</v>
      </c>
    </row>
    <row r="62" spans="1:14" x14ac:dyDescent="0.25">
      <c r="C62" s="24"/>
      <c r="I62" s="25">
        <v>0.67047772377321357</v>
      </c>
    </row>
    <row r="63" spans="1:14" x14ac:dyDescent="0.25">
      <c r="C63" s="24"/>
      <c r="I63" s="25">
        <v>0.84299096167770327</v>
      </c>
    </row>
    <row r="65" spans="3:9" x14ac:dyDescent="0.25">
      <c r="C65" t="s">
        <v>54</v>
      </c>
      <c r="I65" t="s">
        <v>54</v>
      </c>
    </row>
    <row r="66" spans="3:9" x14ac:dyDescent="0.25">
      <c r="C66" s="24"/>
      <c r="I66" s="25">
        <v>0.48446071906673416</v>
      </c>
    </row>
    <row r="67" spans="3:9" x14ac:dyDescent="0.25">
      <c r="C67" s="24"/>
      <c r="I67" s="25">
        <v>0.43955284342290768</v>
      </c>
    </row>
    <row r="68" spans="3:9" x14ac:dyDescent="0.25">
      <c r="C68" s="24"/>
      <c r="I68" s="25">
        <v>0.48540284233198927</v>
      </c>
    </row>
    <row r="69" spans="3:9" x14ac:dyDescent="0.25">
      <c r="C69" s="24"/>
      <c r="I69" s="25">
        <v>0.76814450227132569</v>
      </c>
    </row>
    <row r="70" spans="3:9" x14ac:dyDescent="0.25">
      <c r="C70" s="24"/>
      <c r="I70" s="25">
        <v>0.51816779589030559</v>
      </c>
    </row>
    <row r="71" spans="3:9" x14ac:dyDescent="0.25">
      <c r="C71" s="24"/>
      <c r="I71" s="25">
        <v>0.33340695553749966</v>
      </c>
    </row>
    <row r="72" spans="3:9" x14ac:dyDescent="0.25">
      <c r="C72" s="24"/>
      <c r="I72" s="25">
        <v>0.35036517431209147</v>
      </c>
    </row>
    <row r="73" spans="3:9" x14ac:dyDescent="0.25">
      <c r="C73" s="24"/>
      <c r="I73" s="25">
        <v>0.39286540161137717</v>
      </c>
    </row>
    <row r="74" spans="3:9" x14ac:dyDescent="0.25">
      <c r="C74" s="24"/>
      <c r="I74" s="25">
        <v>0.3925513605229588</v>
      </c>
    </row>
    <row r="75" spans="3:9" x14ac:dyDescent="0.25">
      <c r="C75" s="24"/>
      <c r="I75" s="25">
        <v>0.46394336795673419</v>
      </c>
    </row>
    <row r="77" spans="3:9" x14ac:dyDescent="0.25">
      <c r="C77" t="s">
        <v>55</v>
      </c>
      <c r="I77" t="s">
        <v>55</v>
      </c>
    </row>
    <row r="78" spans="3:9" x14ac:dyDescent="0.25">
      <c r="C78" s="24"/>
      <c r="I78" s="26">
        <v>0.66775603434025443</v>
      </c>
    </row>
    <row r="79" spans="3:9" x14ac:dyDescent="0.25">
      <c r="C79" s="24"/>
      <c r="I79" s="26">
        <v>0.53229964486913206</v>
      </c>
    </row>
    <row r="80" spans="3:9" x14ac:dyDescent="0.25">
      <c r="C80" s="24"/>
      <c r="I80" s="26">
        <v>0.50173297892974433</v>
      </c>
    </row>
    <row r="81" spans="3:10" x14ac:dyDescent="0.25">
      <c r="C81" s="24"/>
      <c r="I81" s="26">
        <v>1.1117054530010193</v>
      </c>
    </row>
    <row r="82" spans="3:10" x14ac:dyDescent="0.25">
      <c r="C82" s="24"/>
      <c r="I82" s="26">
        <v>0.43756391652959137</v>
      </c>
    </row>
    <row r="83" spans="3:10" x14ac:dyDescent="0.25">
      <c r="C83" s="24"/>
      <c r="I83" s="26">
        <v>0.41285935090734649</v>
      </c>
    </row>
    <row r="84" spans="3:10" x14ac:dyDescent="0.25">
      <c r="C84" s="24"/>
      <c r="I84" s="26">
        <v>0.48372795652709133</v>
      </c>
    </row>
    <row r="85" spans="3:10" x14ac:dyDescent="0.25">
      <c r="C85" s="24"/>
      <c r="I85" s="26">
        <v>0.48822921212775455</v>
      </c>
    </row>
    <row r="86" spans="3:10" x14ac:dyDescent="0.25">
      <c r="C86" s="24"/>
      <c r="I86" s="26">
        <v>0.41673252433117303</v>
      </c>
    </row>
    <row r="87" spans="3:10" x14ac:dyDescent="0.25">
      <c r="C87" s="24"/>
      <c r="D87" t="s">
        <v>56</v>
      </c>
      <c r="I87" s="26">
        <v>1.401670057973978</v>
      </c>
      <c r="J87" t="s">
        <v>56</v>
      </c>
    </row>
    <row r="88" spans="3:10" x14ac:dyDescent="0.25">
      <c r="C88" s="24"/>
      <c r="D88" t="s">
        <v>57</v>
      </c>
      <c r="I88" s="26">
        <v>0.50047681457607096</v>
      </c>
      <c r="J88" t="s">
        <v>57</v>
      </c>
    </row>
  </sheetData>
  <mergeCells count="1">
    <mergeCell ref="B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Dissolved total nitrogen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Sturgeon, Catherine</dc:creator>
  <cp:lastModifiedBy>Sturgeon, Catherine</cp:lastModifiedBy>
  <dcterms:created xsi:type="dcterms:W3CDTF">2013-03-14T01:35:09Z</dcterms:created>
  <dcterms:modified xsi:type="dcterms:W3CDTF">2013-03-14T01:36:14Z</dcterms:modified>
</cp:coreProperties>
</file>